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eevaKN\Desktop\26.12.2019 г\БюджетКИГП_2020-2022 (2 чтение)\Реш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Лист1!$A$1:$E$35</definedName>
  </definedNames>
  <calcPr calcId="152511"/>
</workbook>
</file>

<file path=xl/calcChain.xml><?xml version="1.0" encoding="utf-8"?>
<calcChain xmlns="http://schemas.openxmlformats.org/spreadsheetml/2006/main">
  <c r="D11" i="32" l="1"/>
  <c r="D13" i="32" l="1"/>
  <c r="D28" i="32" l="1"/>
  <c r="D18" i="32" l="1"/>
  <c r="D15" i="32" l="1"/>
  <c r="D9" i="32" l="1"/>
  <c r="D22" i="32"/>
  <c r="D26" i="32"/>
  <c r="D30" i="32"/>
  <c r="D32" i="32"/>
  <c r="D8" i="32" l="1"/>
  <c r="D24" i="32"/>
  <c r="D25" i="32"/>
  <c r="D35" i="32" l="1"/>
</calcChain>
</file>

<file path=xl/sharedStrings.xml><?xml version="1.0" encoding="utf-8"?>
<sst xmlns="http://schemas.openxmlformats.org/spreadsheetml/2006/main" count="57" uniqueCount="57">
  <si>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</si>
  <si>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</si>
  <si>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</si>
  <si>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</si>
  <si>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1 11 00000 00 0000 000</t>
  </si>
  <si>
    <t>1 14 00000 00 0000 000</t>
  </si>
  <si>
    <t>2 00 00000 00 0000 000</t>
  </si>
  <si>
    <t>Иные межбюджетные трансферты</t>
  </si>
  <si>
    <t>ИТОГО :</t>
  </si>
  <si>
    <t>1 01 02000 01 0000 110</t>
  </si>
  <si>
    <t>2 02 00000 00 0000 000</t>
  </si>
  <si>
    <t>ПРОЧИЕ БЕЗВОЗМЕЗДНЫЕ ПОСТУПЛЕНИЯ</t>
  </si>
  <si>
    <t>1 03 00000 00 0000 000</t>
  </si>
  <si>
    <t>1 03 02000 01 0000 110</t>
  </si>
  <si>
    <t>2 07 00000 00 0000 000</t>
  </si>
  <si>
    <t>Единый сельскохозяйственный налог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</si>
  <si>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</si>
  <si>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</si>
  <si>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</si>
  <si>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</si>
  <si>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</si>
  <si>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</si>
  <si>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</si>
  <si>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</si>
  <si>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1 05 03000 01 0000 110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</si>
  <si>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</si>
  <si>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</si>
  <si>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</si>
  <si>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</si>
  <si>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</si>
  <si>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продажи материальных и нематериальных активов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</si>
  <si>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</si>
  <si>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</si>
  <si>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</si>
  <si>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2 02 10000 00 0000 150</t>
  </si>
  <si>
    <t>Дотации бюджетам бюджетной системы Российской Федерации</t>
  </si>
  <si>
    <t>2 02 20000 00 0000 150</t>
  </si>
  <si>
    <t>2 02 30000 00 0000 150</t>
  </si>
  <si>
    <t>Приложение 2</t>
  </si>
  <si>
    <t>Тыс.рублей</t>
  </si>
  <si>
    <t xml:space="preserve"> 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</si>
  <si>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</si>
  <si>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</si>
  <si>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</si>
  <si>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</si>
  <si>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</si>
  <si>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1 11 09040 00 0000 120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</si>
  <si>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</si>
  <si>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2 02 15001 13 0000 150</t>
  </si>
  <si>
    <t>Дотации бюджетам городских поселений на выравнивание бюджетной обеспеченности</t>
  </si>
  <si>
    <t>2 02 40000 00 0000 150</t>
  </si>
  <si>
    <t>к Решению Совета депутатов Катав-Ивановского городского поселения «О  бюджете Катав-Ивановского городского поселения на 2020 год и на плановый период 2021 и 2022 годов»</t>
  </si>
  <si>
    <t>Доходы бюджета городского поселения на 2020 год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</si>
  <si>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</si>
  <si>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</si>
  <si>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</si>
  <si>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 xml:space="preserve">от   26   декабря  2019 г.  №78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</si>
</sst>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3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62.140625" style="5" customWidth="1"/>
    <col min="3" max="3" width="25.140625" style="5" customWidth="1"/>
    <col min="4" max="4" width="16.140625" style="1" customWidth="1"/>
    <col min="5" max="5" width="0.140625" style="1" hidden="1" customWidth="1"/>
    <col min="6" max="16384" width="9.140625" style="1"/>
  </cols>
  <sheetData>
    <row r="1" spans="1:5" ht="17.25" customHeight="1" x14ac:dyDescent="0.25">
      <c r="B1" s="2"/>
      <c r="C1" s="2"/>
      <c r="D1" s="26" t="s">
        <v>38</v>
      </c>
      <c r="E1" s="26"/>
    </row>
    <row r="2" spans="1:5" ht="87.75" customHeight="1" x14ac:dyDescent="0.25">
      <c r="B2" s="3"/>
      <c r="C2" s="30" t="s">
        <v>51</v>
      </c>
      <c r="D2" s="30"/>
      <c r="E2" s="30"/>
    </row>
    <row r="3" spans="1:5" ht="21" customHeight="1" x14ac:dyDescent="0.25">
      <c r="B3" s="4"/>
      <c r="C3" s="31" t="s">
        <v>56</v>
      </c>
      <c r="D3" s="31"/>
      <c r="E3" s="31"/>
    </row>
    <row r="4" spans="1:5" ht="15.75" customHeight="1" x14ac:dyDescent="0.25">
      <c r="A4" s="40" t="s">
        <v>52</v>
      </c>
      <c r="B4" s="40"/>
      <c r="C4" s="40"/>
      <c r="D4" s="41"/>
    </row>
    <row r="5" spans="1:5" ht="14.25" customHeight="1" x14ac:dyDescent="0.25">
      <c r="A5" s="40"/>
      <c r="B5" s="40"/>
      <c r="C5" s="40"/>
      <c r="D5" s="41"/>
    </row>
    <row r="6" spans="1:5" ht="14.25" customHeight="1" x14ac:dyDescent="0.25">
      <c r="A6" s="12"/>
      <c r="D6" s="6" t="s">
        <v>39</v>
      </c>
    </row>
    <row r="7" spans="1:5" s="7" customFormat="1" ht="45.75" customHeight="1" x14ac:dyDescent="0.2">
      <c r="A7" s="13" t="s">
        <v>17</v>
      </c>
      <c r="B7" s="32" t="s">
        <v>18</v>
      </c>
      <c r="C7" s="33"/>
      <c r="D7" s="14" t="s">
        <v>16</v>
      </c>
    </row>
    <row r="8" spans="1:5" s="8" customFormat="1" ht="25.5" customHeight="1" x14ac:dyDescent="0.25">
      <c r="A8" s="15" t="s">
        <v>1</v>
      </c>
      <c r="B8" s="34" t="s">
        <v>19</v>
      </c>
      <c r="C8" s="35"/>
      <c r="D8" s="16">
        <f>SUM(D9,D13,D15,D18,D22,D11)</f>
        <v>43237.5</v>
      </c>
    </row>
    <row r="9" spans="1:5" s="9" customFormat="1" ht="24" customHeight="1" x14ac:dyDescent="0.25">
      <c r="A9" s="17" t="s">
        <v>2</v>
      </c>
      <c r="B9" s="36" t="s">
        <v>20</v>
      </c>
      <c r="C9" s="37"/>
      <c r="D9" s="18">
        <f>SUM(D10)</f>
        <v>18561.5</v>
      </c>
    </row>
    <row r="10" spans="1:5" ht="28.5" customHeight="1" x14ac:dyDescent="0.25">
      <c r="A10" s="14" t="s">
        <v>9</v>
      </c>
      <c r="B10" s="38" t="s">
        <v>0</v>
      </c>
      <c r="C10" s="39"/>
      <c r="D10" s="19">
        <v>18561.5</v>
      </c>
    </row>
    <row r="11" spans="1:5" s="9" customFormat="1" ht="31.5" customHeight="1" x14ac:dyDescent="0.25">
      <c r="A11" s="17" t="s">
        <v>12</v>
      </c>
      <c r="B11" s="36" t="s">
        <v>22</v>
      </c>
      <c r="C11" s="37"/>
      <c r="D11" s="18">
        <f>SUM(D12)</f>
        <v>6349.4</v>
      </c>
    </row>
    <row r="12" spans="1:5" ht="32.25" customHeight="1" x14ac:dyDescent="0.25">
      <c r="A12" s="14" t="s">
        <v>13</v>
      </c>
      <c r="B12" s="38" t="s">
        <v>21</v>
      </c>
      <c r="C12" s="39"/>
      <c r="D12" s="19">
        <v>6349.4</v>
      </c>
    </row>
    <row r="13" spans="1:5" s="9" customFormat="1" ht="20.25" customHeight="1" x14ac:dyDescent="0.25">
      <c r="A13" s="17" t="s">
        <v>3</v>
      </c>
      <c r="B13" s="36" t="s">
        <v>23</v>
      </c>
      <c r="C13" s="37"/>
      <c r="D13" s="18">
        <f>SUM(D14:D14)</f>
        <v>18.2</v>
      </c>
    </row>
    <row r="14" spans="1:5" ht="22.5" customHeight="1" x14ac:dyDescent="0.25">
      <c r="A14" s="14" t="s">
        <v>24</v>
      </c>
      <c r="B14" s="38" t="s">
        <v>15</v>
      </c>
      <c r="C14" s="39"/>
      <c r="D14" s="19">
        <v>18.2</v>
      </c>
    </row>
    <row r="15" spans="1:5" s="9" customFormat="1" ht="20.25" customHeight="1" x14ac:dyDescent="0.25">
      <c r="A15" s="17" t="s">
        <v>40</v>
      </c>
      <c r="B15" s="36" t="s">
        <v>41</v>
      </c>
      <c r="C15" s="37"/>
      <c r="D15" s="18">
        <f>SUM(D16:D17)</f>
        <v>13801.5</v>
      </c>
    </row>
    <row r="16" spans="1:5" ht="22.5" customHeight="1" x14ac:dyDescent="0.25">
      <c r="A16" s="14" t="s">
        <v>42</v>
      </c>
      <c r="B16" s="38" t="s">
        <v>43</v>
      </c>
      <c r="C16" s="39"/>
      <c r="D16" s="19">
        <v>3826.6</v>
      </c>
    </row>
    <row r="17" spans="1:4" ht="22.5" customHeight="1" x14ac:dyDescent="0.25">
      <c r="A17" s="14" t="s">
        <v>44</v>
      </c>
      <c r="B17" s="38" t="s">
        <v>45</v>
      </c>
      <c r="C17" s="39"/>
      <c r="D17" s="19">
        <v>9974.9</v>
      </c>
    </row>
    <row r="18" spans="1:4" s="9" customFormat="1" ht="32.25" customHeight="1" x14ac:dyDescent="0.25">
      <c r="A18" s="17" t="s">
        <v>4</v>
      </c>
      <c r="B18" s="36" t="s">
        <v>25</v>
      </c>
      <c r="C18" s="37"/>
      <c r="D18" s="18">
        <f>SUM(D19:D21)</f>
        <v>2931.9</v>
      </c>
    </row>
    <row r="19" spans="1:4" ht="52.5" customHeight="1" x14ac:dyDescent="0.25">
      <c r="A19" s="14" t="s">
        <v>26</v>
      </c>
      <c r="B19" s="46" t="s">
        <v>27</v>
      </c>
      <c r="C19" s="47"/>
      <c r="D19" s="19">
        <v>1700</v>
      </c>
    </row>
    <row r="20" spans="1:4" ht="38.25" customHeight="1" x14ac:dyDescent="0.25">
      <c r="A20" s="14" t="s">
        <v>28</v>
      </c>
      <c r="B20" s="44" t="s">
        <v>29</v>
      </c>
      <c r="C20" s="45"/>
      <c r="D20" s="19">
        <v>1152</v>
      </c>
    </row>
    <row r="21" spans="1:4" ht="67.5" customHeight="1" x14ac:dyDescent="0.25">
      <c r="A21" s="14" t="s">
        <v>46</v>
      </c>
      <c r="B21" s="46" t="s">
        <v>47</v>
      </c>
      <c r="C21" s="47"/>
      <c r="D21" s="19">
        <v>79.900000000000006</v>
      </c>
    </row>
    <row r="22" spans="1:4" s="9" customFormat="1" ht="21.75" customHeight="1" x14ac:dyDescent="0.25">
      <c r="A22" s="17" t="s">
        <v>5</v>
      </c>
      <c r="B22" s="42" t="s">
        <v>30</v>
      </c>
      <c r="C22" s="43"/>
      <c r="D22" s="18">
        <f>SUM(D23:D23)</f>
        <v>1575</v>
      </c>
    </row>
    <row r="23" spans="1:4" ht="66.75" customHeight="1" x14ac:dyDescent="0.25">
      <c r="A23" s="14" t="s">
        <v>31</v>
      </c>
      <c r="B23" s="44" t="s">
        <v>32</v>
      </c>
      <c r="C23" s="45"/>
      <c r="D23" s="19">
        <v>1575</v>
      </c>
    </row>
    <row r="24" spans="1:4" s="8" customFormat="1" ht="25.5" customHeight="1" x14ac:dyDescent="0.25">
      <c r="A24" s="15" t="s">
        <v>6</v>
      </c>
      <c r="B24" s="56" t="s">
        <v>33</v>
      </c>
      <c r="C24" s="57"/>
      <c r="D24" s="27">
        <f>SUM(D26,D28,D30,D32,D34)</f>
        <v>10574</v>
      </c>
    </row>
    <row r="25" spans="1:4" s="9" customFormat="1" ht="33.75" customHeight="1" x14ac:dyDescent="0.25">
      <c r="A25" s="20" t="s">
        <v>10</v>
      </c>
      <c r="B25" s="50" t="s">
        <v>53</v>
      </c>
      <c r="C25" s="51"/>
      <c r="D25" s="18">
        <f>SUM(D26,D28,D30,D32)</f>
        <v>10574</v>
      </c>
    </row>
    <row r="26" spans="1:4" s="9" customFormat="1" ht="24" customHeight="1" x14ac:dyDescent="0.25">
      <c r="A26" s="20" t="s">
        <v>34</v>
      </c>
      <c r="B26" s="50" t="s">
        <v>35</v>
      </c>
      <c r="C26" s="51"/>
      <c r="D26" s="18">
        <f>SUM(D27:D27)</f>
        <v>10574</v>
      </c>
    </row>
    <row r="27" spans="1:4" ht="37.5" customHeight="1" x14ac:dyDescent="0.25">
      <c r="A27" s="21" t="s">
        <v>48</v>
      </c>
      <c r="B27" s="52" t="s">
        <v>49</v>
      </c>
      <c r="C27" s="53"/>
      <c r="D27" s="19">
        <v>10574</v>
      </c>
    </row>
    <row r="28" spans="1:4" s="9" customFormat="1" ht="33" customHeight="1" x14ac:dyDescent="0.25">
      <c r="A28" s="20" t="s">
        <v>36</v>
      </c>
      <c r="B28" s="54" t="s">
        <v>54</v>
      </c>
      <c r="C28" s="55"/>
      <c r="D28" s="18">
        <f>SUM(D29:D29)</f>
        <v>0</v>
      </c>
    </row>
    <row r="29" spans="1:4" s="10" customFormat="1" ht="0.75" customHeight="1" x14ac:dyDescent="0.25">
      <c r="A29" s="21"/>
      <c r="B29" s="48"/>
      <c r="C29" s="49"/>
      <c r="D29" s="19"/>
    </row>
    <row r="30" spans="1:4" s="10" customFormat="1" ht="24.75" customHeight="1" x14ac:dyDescent="0.25">
      <c r="A30" s="20" t="s">
        <v>37</v>
      </c>
      <c r="B30" s="50" t="s">
        <v>55</v>
      </c>
      <c r="C30" s="51"/>
      <c r="D30" s="22">
        <f>SUM(D31:D31)</f>
        <v>0</v>
      </c>
    </row>
    <row r="31" spans="1:4" s="11" customFormat="1" ht="0.75" customHeight="1" x14ac:dyDescent="0.25">
      <c r="A31" s="21"/>
      <c r="B31" s="66"/>
      <c r="C31" s="67"/>
      <c r="D31" s="23"/>
    </row>
    <row r="32" spans="1:4" ht="22.5" customHeight="1" x14ac:dyDescent="0.25">
      <c r="A32" s="17" t="s">
        <v>50</v>
      </c>
      <c r="B32" s="62" t="s">
        <v>7</v>
      </c>
      <c r="C32" s="63"/>
      <c r="D32" s="24">
        <f>SUM(D33:D33)</f>
        <v>0</v>
      </c>
    </row>
    <row r="33" spans="1:4" ht="0.75" customHeight="1" x14ac:dyDescent="0.25">
      <c r="A33" s="21"/>
      <c r="B33" s="64"/>
      <c r="C33" s="65"/>
      <c r="D33" s="19"/>
    </row>
    <row r="34" spans="1:4" ht="24" customHeight="1" x14ac:dyDescent="0.25">
      <c r="A34" s="25" t="s">
        <v>14</v>
      </c>
      <c r="B34" s="60" t="s">
        <v>11</v>
      </c>
      <c r="C34" s="61"/>
      <c r="D34" s="22"/>
    </row>
    <row r="35" spans="1:4" s="8" customFormat="1" ht="24.75" customHeight="1" x14ac:dyDescent="0.25">
      <c r="A35" s="28"/>
      <c r="B35" s="58" t="s">
        <v>8</v>
      </c>
      <c r="C35" s="59"/>
      <c r="D35" s="29">
        <f>SUM(D8,D24)</f>
        <v>53811.5</v>
      </c>
    </row>
  </sheetData>
  <mergeCells count="32">
    <mergeCell ref="B35:C35"/>
    <mergeCell ref="B34:C34"/>
    <mergeCell ref="B32:C32"/>
    <mergeCell ref="B33:C33"/>
    <mergeCell ref="B30:C30"/>
    <mergeCell ref="B31:C31"/>
    <mergeCell ref="B29:C29"/>
    <mergeCell ref="B26:C26"/>
    <mergeCell ref="B27:C27"/>
    <mergeCell ref="B28:C28"/>
    <mergeCell ref="B24:C24"/>
    <mergeCell ref="B25:C25"/>
    <mergeCell ref="B22:C22"/>
    <mergeCell ref="B23:C23"/>
    <mergeCell ref="B20:C20"/>
    <mergeCell ref="B21:C21"/>
    <mergeCell ref="B18:C18"/>
    <mergeCell ref="B19:C19"/>
    <mergeCell ref="B10:C10"/>
    <mergeCell ref="B11:C11"/>
    <mergeCell ref="B17:C17"/>
    <mergeCell ref="A4:D5"/>
    <mergeCell ref="B12:C12"/>
    <mergeCell ref="B15:C15"/>
    <mergeCell ref="B16:C16"/>
    <mergeCell ref="B13:C13"/>
    <mergeCell ref="B14:C14"/>
    <mergeCell ref="C2:E2"/>
    <mergeCell ref="C3:E3"/>
    <mergeCell ref="B7:C7"/>
    <mergeCell ref="B8:C8"/>
    <mergeCell ref="B9:C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72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Данеева Ксения Николаевна</cp:lastModifiedBy>
  <cp:lastPrinted>2018-11-09T05:04:54Z</cp:lastPrinted>
  <dcterms:created xsi:type="dcterms:W3CDTF">1998-06-04T11:46:36Z</dcterms:created>
  <dcterms:modified xsi:type="dcterms:W3CDTF">2019-12-26T09:51:09Z</dcterms:modified>
</cp:coreProperties>
</file>